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84" i="1" l="1"/>
  <c r="D84" i="1"/>
  <c r="E81" i="1"/>
  <c r="D81" i="1"/>
  <c r="E78" i="1"/>
  <c r="E85" i="1" s="1"/>
  <c r="D78" i="1"/>
  <c r="D85" i="1" s="1"/>
  <c r="E68" i="1"/>
  <c r="D68" i="1"/>
  <c r="E65" i="1"/>
  <c r="D65" i="1"/>
  <c r="E62" i="1"/>
  <c r="E69" i="1" s="1"/>
  <c r="D62" i="1"/>
  <c r="D69" i="1" s="1"/>
  <c r="E52" i="1"/>
  <c r="D52" i="1"/>
  <c r="E49" i="1"/>
  <c r="D49" i="1"/>
  <c r="E46" i="1"/>
  <c r="E53" i="1" s="1"/>
  <c r="D46" i="1"/>
  <c r="D53" i="1" s="1"/>
  <c r="E36" i="1"/>
  <c r="D36" i="1"/>
  <c r="E33" i="1"/>
  <c r="D33" i="1"/>
  <c r="E30" i="1"/>
  <c r="E37" i="1" s="1"/>
  <c r="D30" i="1"/>
  <c r="D37" i="1" s="1"/>
  <c r="E20" i="1"/>
  <c r="D20" i="1"/>
  <c r="E17" i="1"/>
  <c r="D17" i="1"/>
  <c r="E14" i="1"/>
  <c r="E21" i="1" s="1"/>
  <c r="D14" i="1"/>
  <c r="D21" i="1" s="1"/>
</calcChain>
</file>

<file path=xl/sharedStrings.xml><?xml version="1.0" encoding="utf-8"?>
<sst xmlns="http://schemas.openxmlformats.org/spreadsheetml/2006/main" count="160" uniqueCount="79">
  <si>
    <r>
      <rPr>
        <b/>
        <sz val="14"/>
        <color theme="1"/>
        <rFont val="Times New Roman"/>
        <family val="1"/>
        <charset val="204"/>
      </rPr>
      <t xml:space="preserve">Request for Proposals No. ZPe-CKPRK-18-0031 on the procurement for the Supply of 20-foot containers and 40-foot universal containers </t>
    </r>
  </si>
  <si>
    <r>
      <rPr>
        <b/>
        <sz val="12"/>
        <color theme="1"/>
        <rFont val="Times New Roman"/>
        <family val="1"/>
        <charset val="204"/>
      </rPr>
      <t>Criteria</t>
    </r>
  </si>
  <si>
    <r>
      <rPr>
        <sz val="12"/>
        <color theme="1"/>
        <rFont val="Times New Roman"/>
        <family val="1"/>
        <charset val="204"/>
      </rPr>
      <t xml:space="preserve">Contract price (excluding VAT) </t>
    </r>
  </si>
  <si>
    <r>
      <rPr>
        <sz val="12"/>
        <color theme="1"/>
        <rFont val="Times New Roman"/>
        <family val="1"/>
        <charset val="204"/>
      </rPr>
      <t>Free storage time for the Goods in the warehouse/container site of the Supplier</t>
    </r>
  </si>
  <si>
    <r>
      <rPr>
        <sz val="12"/>
        <color theme="1"/>
        <rFont val="Times New Roman"/>
        <family val="1"/>
        <charset val="204"/>
      </rPr>
      <t xml:space="preserve">Experience of the participant (total value of contracts for the delivery of universal large-tonnage containers of the lot in terms of USD (excluding VAT) for the period of 2015-2018 is subject to assessment) </t>
    </r>
  </si>
  <si>
    <r>
      <rPr>
        <b/>
        <sz val="12"/>
        <color theme="1"/>
        <rFont val="Times New Roman"/>
        <family val="1"/>
        <charset val="204"/>
      </rPr>
      <t>allowed</t>
    </r>
  </si>
  <si>
    <r>
      <rPr>
        <b/>
        <sz val="12"/>
        <color theme="1"/>
        <rFont val="Times New Roman"/>
        <family val="1"/>
        <charset val="204"/>
      </rPr>
      <t>TAICANG CIMC SPECIAL LOGISTIC EQUIPMENT CO.,LTD</t>
    </r>
  </si>
  <si>
    <r>
      <rPr>
        <sz val="12"/>
        <color theme="1"/>
        <rFont val="Times New Roman"/>
        <family val="1"/>
        <charset val="204"/>
      </rPr>
      <t>experience in the delivery of large-tonnage containers for the period of 2015-2018 (inclusive) with the value (excluding VAT) of contracts being not less than 440 000 USD (equivalent in other currencies)</t>
    </r>
  </si>
  <si>
    <r>
      <rPr>
        <b/>
        <sz val="12"/>
        <color theme="1"/>
        <rFont val="Times New Roman"/>
        <family val="1"/>
        <charset val="204"/>
      </rPr>
      <t>Requirements of PJSC TransContainer</t>
    </r>
  </si>
  <si>
    <r>
      <rPr>
        <sz val="12"/>
        <color theme="1"/>
        <rFont val="Times New Roman"/>
        <family val="1"/>
        <charset val="204"/>
      </rPr>
      <t>-</t>
    </r>
  </si>
  <si>
    <r>
      <rPr>
        <sz val="12"/>
        <color theme="1"/>
        <rFont val="Times New Roman"/>
        <family val="1"/>
        <charset val="204"/>
      </rPr>
      <t>3 744 000 $</t>
    </r>
  </si>
  <si>
    <r>
      <rPr>
        <sz val="12"/>
        <color theme="1"/>
        <rFont val="Times New Roman"/>
        <family val="1"/>
        <charset val="204"/>
      </rPr>
      <t>Free storage time for the Goods is 30 calendar days, further storage costs 1,5 $ per day</t>
    </r>
  </si>
  <si>
    <r>
      <rPr>
        <sz val="12"/>
        <color theme="1"/>
        <rFont val="Times New Roman"/>
        <family val="1"/>
        <charset val="204"/>
      </rPr>
      <t>Free storage time for the Goods is 120 calendar days, further storage costs 1,5 $ per day</t>
    </r>
  </si>
  <si>
    <r>
      <rPr>
        <sz val="12"/>
        <color theme="1"/>
        <rFont val="Times New Roman"/>
        <family val="1"/>
        <charset val="204"/>
      </rPr>
      <t>Free storage time for the Goods is 30 calendar days, further storage costs 2 $ per day</t>
    </r>
  </si>
  <si>
    <r>
      <rPr>
        <b/>
        <sz val="12"/>
        <color theme="1"/>
        <rFont val="Times New Roman"/>
        <family val="1"/>
        <charset val="204"/>
      </rPr>
      <t>Lot No.1 Supply of 1600 items of 20-foot containers</t>
    </r>
  </si>
  <si>
    <r>
      <rPr>
        <b/>
        <sz val="12"/>
        <color rgb="FF000000"/>
        <rFont val="Times New Roman"/>
        <family val="1"/>
      </rPr>
      <t>Con-servis, LLC</t>
    </r>
    <r>
      <rPr>
        <sz val="12"/>
        <color rgb="FF000000"/>
        <rFont val="Times New Roman"/>
        <family val="1"/>
      </rPr>
      <t xml:space="preserve"> on its own behalf and on behalf of </t>
    </r>
    <r>
      <rPr>
        <b/>
        <sz val="12"/>
        <color rgb="FF000000"/>
        <rFont val="Times New Roman"/>
        <family val="1"/>
      </rPr>
      <t>DG ORDEREASY LTD</t>
    </r>
  </si>
  <si>
    <r>
      <rPr>
        <sz val="12"/>
        <color theme="1"/>
        <rFont val="Times New Roman"/>
        <family val="1"/>
        <charset val="204"/>
      </rPr>
      <t>14 783 400 $</t>
    </r>
  </si>
  <si>
    <r>
      <rPr>
        <sz val="12"/>
        <color theme="1"/>
        <rFont val="Times New Roman"/>
        <family val="1"/>
        <charset val="204"/>
      </rPr>
      <t>79 750 000 rubles, 1 404 000 $</t>
    </r>
  </si>
  <si>
    <r>
      <rPr>
        <b/>
        <sz val="12"/>
        <color theme="1"/>
        <rFont val="Times New Roman"/>
        <family val="1"/>
        <charset val="204"/>
      </rPr>
      <t>Item No.</t>
    </r>
  </si>
  <si>
    <r>
      <rPr>
        <b/>
        <sz val="12"/>
        <color theme="1"/>
        <rFont val="Times New Roman"/>
        <family val="1"/>
        <charset val="204"/>
      </rPr>
      <t xml:space="preserve"> Kz(1)=0.45</t>
    </r>
  </si>
  <si>
    <r>
      <rPr>
        <b/>
        <sz val="12"/>
        <color theme="1"/>
        <rFont val="Times New Roman"/>
        <family val="1"/>
        <charset val="204"/>
      </rPr>
      <t>Points (P1)</t>
    </r>
  </si>
  <si>
    <r>
      <rPr>
        <b/>
        <sz val="12"/>
        <color theme="1"/>
        <rFont val="Times New Roman"/>
        <family val="1"/>
        <charset val="204"/>
      </rPr>
      <t>Points (P2)</t>
    </r>
  </si>
  <si>
    <r>
      <rPr>
        <b/>
        <sz val="12"/>
        <color theme="1"/>
        <rFont val="Times New Roman"/>
        <family val="1"/>
        <charset val="204"/>
      </rPr>
      <t xml:space="preserve"> Kz(3)=0.35</t>
    </r>
  </si>
  <si>
    <r>
      <rPr>
        <b/>
        <sz val="12"/>
        <color theme="1"/>
        <rFont val="Times New Roman"/>
        <family val="1"/>
        <charset val="204"/>
      </rPr>
      <t xml:space="preserve"> Kz(2)=0.2</t>
    </r>
  </si>
  <si>
    <r>
      <rPr>
        <b/>
        <sz val="12"/>
        <color theme="1"/>
        <rFont val="Times New Roman"/>
        <family val="1"/>
        <charset val="204"/>
      </rPr>
      <t>Points (P3)</t>
    </r>
  </si>
  <si>
    <r>
      <rPr>
        <b/>
        <sz val="12"/>
        <color theme="1"/>
        <rFont val="Times New Roman"/>
        <family val="1"/>
        <charset val="204"/>
      </rPr>
      <t>TOTAL</t>
    </r>
  </si>
  <si>
    <r>
      <rPr>
        <b/>
        <sz val="12"/>
        <color theme="1"/>
        <rFont val="Times New Roman"/>
        <family val="1"/>
        <charset val="204"/>
      </rPr>
      <t xml:space="preserve">Ki(1) = Kz(1) x P1 </t>
    </r>
  </si>
  <si>
    <r>
      <rPr>
        <b/>
        <sz val="12"/>
        <color theme="1"/>
        <rFont val="Times New Roman"/>
        <family val="1"/>
        <charset val="204"/>
      </rPr>
      <t xml:space="preserve">Ki(2) = Kz(2) x P2 </t>
    </r>
  </si>
  <si>
    <r>
      <rPr>
        <b/>
        <sz val="12"/>
        <color theme="1"/>
        <rFont val="Times New Roman"/>
        <family val="1"/>
        <charset val="204"/>
      </rPr>
      <t xml:space="preserve">Ki(3) = Kz(3) x P3 </t>
    </r>
  </si>
  <si>
    <r>
      <rPr>
        <b/>
        <sz val="12"/>
        <color theme="1"/>
        <rFont val="Times New Roman"/>
        <family val="1"/>
        <charset val="204"/>
      </rPr>
      <t>Ki = Ki(1) + Ki(2) + Ki(3)</t>
    </r>
  </si>
  <si>
    <r>
      <rPr>
        <b/>
        <sz val="12"/>
        <color theme="1"/>
        <rFont val="Times New Roman"/>
        <family val="1"/>
        <charset val="204"/>
      </rPr>
      <t>Ranking number</t>
    </r>
  </si>
  <si>
    <r>
      <rPr>
        <b/>
        <sz val="12"/>
        <color theme="1"/>
        <rFont val="Times New Roman"/>
        <family val="1"/>
        <charset val="204"/>
      </rPr>
      <t>Lot No.2 Supply of 550 items of 40-foot containers</t>
    </r>
  </si>
  <si>
    <r>
      <rPr>
        <sz val="12"/>
        <color theme="1"/>
        <rFont val="Times New Roman"/>
        <family val="1"/>
        <charset val="204"/>
      </rPr>
      <t>2 233 000 $</t>
    </r>
  </si>
  <si>
    <r>
      <rPr>
        <sz val="12"/>
        <color theme="1"/>
        <rFont val="Times New Roman"/>
        <family val="1"/>
        <charset val="204"/>
      </rPr>
      <t>Free storage time for the Goods is 90 calendar days, further storage costs 1,5 $ per day</t>
    </r>
  </si>
  <si>
    <r>
      <rPr>
        <b/>
        <sz val="12"/>
        <color theme="1"/>
        <rFont val="Times New Roman"/>
        <family val="1"/>
        <charset val="204"/>
      </rPr>
      <t>Lot No.3 Supply of 1200 items of 40-foot containers</t>
    </r>
  </si>
  <si>
    <r>
      <rPr>
        <sz val="12"/>
        <color theme="1"/>
        <rFont val="Times New Roman"/>
        <family val="1"/>
        <charset val="204"/>
      </rPr>
      <t>4 866 000 $</t>
    </r>
  </si>
  <si>
    <r>
      <rPr>
        <sz val="12"/>
        <color theme="1"/>
        <rFont val="Times New Roman"/>
        <family val="1"/>
        <charset val="204"/>
      </rPr>
      <t>4 872 000 $</t>
    </r>
  </si>
  <si>
    <r>
      <rPr>
        <sz val="12"/>
        <color theme="1"/>
        <rFont val="Times New Roman"/>
        <family val="1"/>
        <charset val="204"/>
      </rPr>
      <t>Free storage time for the Goods is 120 calendar days, further storage costs 2 $ per day</t>
    </r>
  </si>
  <si>
    <r>
      <rPr>
        <b/>
        <sz val="12"/>
        <color theme="1"/>
        <rFont val="Times New Roman"/>
        <family val="1"/>
        <charset val="204"/>
      </rPr>
      <t>Lot No.5 Supply of 2300 items of 20-foot containers</t>
    </r>
  </si>
  <si>
    <r>
      <rPr>
        <sz val="12"/>
        <color theme="1"/>
        <rFont val="Times New Roman"/>
        <family val="1"/>
        <charset val="204"/>
      </rPr>
      <t>5 382 000 $</t>
    </r>
  </si>
  <si>
    <r>
      <rPr>
        <sz val="12"/>
        <color theme="1"/>
        <rFont val="Times New Roman"/>
        <family val="1"/>
        <charset val="204"/>
      </rPr>
      <t>Free storage time for the Goods is 60 calendar days, further storage costs 2 $ per day</t>
    </r>
  </si>
  <si>
    <r>
      <rPr>
        <b/>
        <sz val="12"/>
        <color theme="1"/>
        <rFont val="Times New Roman"/>
        <family val="1"/>
        <charset val="204"/>
      </rPr>
      <t>Lot No.6 Supply of 1000 items of 20-foot containers</t>
    </r>
  </si>
  <si>
    <r>
      <rPr>
        <sz val="12"/>
        <color theme="1"/>
        <rFont val="Times New Roman"/>
        <family val="1"/>
        <charset val="204"/>
      </rPr>
      <t>2 340 000 $</t>
    </r>
  </si>
  <si>
    <r>
      <rPr>
        <sz val="14"/>
        <color theme="1"/>
        <rFont val="Times New Roman"/>
        <family val="1"/>
        <charset val="204"/>
      </rPr>
      <t>of 30 May 2018</t>
    </r>
  </si>
  <si>
    <r>
      <rPr>
        <sz val="14"/>
        <color theme="1"/>
        <rFont val="Times New Roman"/>
        <family val="1"/>
        <charset val="204"/>
      </rPr>
      <t>of the meeting of the Standing Working Group of the Tender Commission of</t>
    </r>
  </si>
  <si>
    <r>
      <rPr>
        <sz val="14"/>
        <color theme="1"/>
        <rFont val="Times New Roman"/>
        <family val="1"/>
        <charset val="204"/>
      </rPr>
      <t xml:space="preserve"> the management apparatus of PJSC TransContainer</t>
    </r>
  </si>
  <si>
    <r>
      <rPr>
        <sz val="14"/>
        <color theme="1"/>
        <rFont val="Times New Roman"/>
        <family val="1"/>
        <charset val="204"/>
      </rPr>
      <t xml:space="preserve">Annex to Record No. 76/ SWG  </t>
    </r>
  </si>
  <si>
    <r>
      <rPr>
        <b/>
        <sz val="12"/>
        <color theme="1"/>
        <rFont val="Times New Roman"/>
        <family val="1"/>
        <charset val="204"/>
      </rPr>
      <t>Item No.</t>
    </r>
  </si>
  <si>
    <r>
      <rPr>
        <b/>
        <sz val="12"/>
        <color theme="1"/>
        <rFont val="Times New Roman"/>
        <family val="1"/>
        <charset val="204"/>
      </rPr>
      <t>TOTAL</t>
    </r>
  </si>
  <si>
    <r>
      <rPr>
        <b/>
        <sz val="12"/>
        <color theme="1"/>
        <rFont val="Times New Roman"/>
        <family val="1"/>
        <charset val="204"/>
      </rPr>
      <t>Ranking number</t>
    </r>
  </si>
  <si>
    <r>
      <rPr>
        <b/>
        <sz val="12"/>
        <color theme="1"/>
        <rFont val="Times New Roman"/>
        <family val="1"/>
        <charset val="204"/>
      </rPr>
      <t>Criteria</t>
    </r>
  </si>
  <si>
    <r>
      <rPr>
        <sz val="12"/>
        <color theme="1"/>
        <rFont val="Times New Roman"/>
        <family val="1"/>
        <charset val="204"/>
      </rPr>
      <t xml:space="preserve">Contract price (excluding VAT) </t>
    </r>
  </si>
  <si>
    <r>
      <rPr>
        <b/>
        <sz val="12"/>
        <color theme="1"/>
        <rFont val="Times New Roman"/>
        <family val="1"/>
        <charset val="204"/>
      </rPr>
      <t xml:space="preserve"> Kz(1)=0.45</t>
    </r>
  </si>
  <si>
    <r>
      <rPr>
        <sz val="12"/>
        <color theme="1"/>
        <rFont val="Times New Roman"/>
        <family val="1"/>
        <charset val="204"/>
      </rPr>
      <t>Free storage time for the Goods in the warehouse/container site of the Supplier</t>
    </r>
  </si>
  <si>
    <r>
      <rPr>
        <b/>
        <sz val="12"/>
        <color theme="1"/>
        <rFont val="Times New Roman"/>
        <family val="1"/>
        <charset val="204"/>
      </rPr>
      <t xml:space="preserve"> Kz(2)=0.2</t>
    </r>
  </si>
  <si>
    <r>
      <rPr>
        <sz val="12"/>
        <color theme="1"/>
        <rFont val="Times New Roman"/>
        <family val="1"/>
        <charset val="204"/>
      </rPr>
      <t xml:space="preserve">Experience of the participant (total value of contracts for the delivery of universal large-tonnage containers of the lot in terms of USD (excluding VAT) for the period of 2015-2018 is subject to assessment) </t>
    </r>
  </si>
  <si>
    <r>
      <rPr>
        <b/>
        <sz val="12"/>
        <color theme="1"/>
        <rFont val="Times New Roman"/>
        <family val="1"/>
        <charset val="204"/>
      </rPr>
      <t xml:space="preserve"> Kz(3)=0.35</t>
    </r>
  </si>
  <si>
    <r>
      <rPr>
        <b/>
        <sz val="12"/>
        <color theme="1"/>
        <rFont val="Times New Roman"/>
        <family val="1"/>
        <charset val="204"/>
      </rPr>
      <t>Requirements of PJSC TransContainer</t>
    </r>
  </si>
  <si>
    <r>
      <rPr>
        <sz val="12"/>
        <color theme="1"/>
        <rFont val="Times New Roman"/>
        <family val="1"/>
        <charset val="204"/>
      </rPr>
      <t>-</t>
    </r>
  </si>
  <si>
    <r>
      <rPr>
        <b/>
        <sz val="12"/>
        <color theme="1"/>
        <rFont val="Times New Roman"/>
        <family val="1"/>
        <charset val="204"/>
      </rPr>
      <t>Points (P1)</t>
    </r>
  </si>
  <si>
    <r>
      <rPr>
        <b/>
        <sz val="12"/>
        <color theme="1"/>
        <rFont val="Times New Roman"/>
        <family val="1"/>
        <charset val="204"/>
      </rPr>
      <t xml:space="preserve">Ki(1) = Kz(1) x P1 </t>
    </r>
  </si>
  <si>
    <r>
      <rPr>
        <b/>
        <sz val="12"/>
        <color theme="1"/>
        <rFont val="Times New Roman"/>
        <family val="1"/>
        <charset val="204"/>
      </rPr>
      <t>Points (P2)</t>
    </r>
  </si>
  <si>
    <r>
      <rPr>
        <b/>
        <sz val="12"/>
        <color theme="1"/>
        <rFont val="Times New Roman"/>
        <family val="1"/>
        <charset val="204"/>
      </rPr>
      <t xml:space="preserve">Ki(2) = Kz(2) x P2 </t>
    </r>
  </si>
  <si>
    <r>
      <rPr>
        <sz val="12"/>
        <color theme="1"/>
        <rFont val="Times New Roman"/>
        <family val="1"/>
        <charset val="204"/>
      </rPr>
      <t>experience in the delivery of large-tonnage containers for the period of 2015-2018 (inclusive) with the value (excluding VAT) of contracts being not less than 440 000 USD (equivalent in other currencies)</t>
    </r>
  </si>
  <si>
    <r>
      <rPr>
        <b/>
        <sz val="12"/>
        <color theme="1"/>
        <rFont val="Times New Roman"/>
        <family val="1"/>
        <charset val="204"/>
      </rPr>
      <t>Points (P3)</t>
    </r>
  </si>
  <si>
    <r>
      <rPr>
        <b/>
        <sz val="12"/>
        <color theme="1"/>
        <rFont val="Times New Roman"/>
        <family val="1"/>
        <charset val="204"/>
      </rPr>
      <t xml:space="preserve">Ki(3) = Kz(3) x P3 </t>
    </r>
  </si>
  <si>
    <r>
      <rPr>
        <b/>
        <sz val="12"/>
        <color theme="1"/>
        <rFont val="Times New Roman"/>
        <family val="1"/>
        <charset val="204"/>
      </rPr>
      <t>Ki = Ki(1) + Ki(2) + Ki(3)</t>
    </r>
  </si>
  <si>
    <r>
      <rPr>
        <b/>
        <sz val="12"/>
        <color theme="1"/>
        <rFont val="Times New Roman"/>
        <family val="1"/>
        <charset val="204"/>
      </rPr>
      <t>allowed</t>
    </r>
  </si>
  <si>
    <r>
      <rPr>
        <b/>
        <sz val="12"/>
        <color theme="1"/>
        <rFont val="Times New Roman"/>
        <family val="1"/>
        <charset val="204"/>
      </rPr>
      <t>TAICANG CIMC SPECIAL LOGISTIC EQUIPMENT CO.,LTD</t>
    </r>
  </si>
  <si>
    <r>
      <rPr>
        <sz val="12"/>
        <color theme="1"/>
        <rFont val="Times New Roman"/>
        <family val="1"/>
        <charset val="204"/>
      </rPr>
      <t>3 744 000 $</t>
    </r>
  </si>
  <si>
    <r>
      <rPr>
        <sz val="12"/>
        <color theme="1"/>
        <rFont val="Times New Roman"/>
        <family val="1"/>
        <charset val="204"/>
      </rPr>
      <t>Free storage time for the Goods is 120 calendar days, further storage costs 1,5 $ per day</t>
    </r>
  </si>
  <si>
    <r>
      <rPr>
        <sz val="12"/>
        <color theme="1"/>
        <rFont val="Times New Roman"/>
        <family val="1"/>
        <charset val="204"/>
      </rPr>
      <t>14 783 400 $</t>
    </r>
  </si>
  <si>
    <r>
      <rPr>
        <sz val="12"/>
        <color theme="1"/>
        <rFont val="Times New Roman"/>
        <family val="1"/>
        <charset val="204"/>
      </rPr>
      <t>2 233 000 $</t>
    </r>
  </si>
  <si>
    <r>
      <rPr>
        <sz val="12"/>
        <color theme="1"/>
        <rFont val="Times New Roman"/>
        <family val="1"/>
        <charset val="204"/>
      </rPr>
      <t>5 382 000 $</t>
    </r>
  </si>
  <si>
    <r>
      <rPr>
        <sz val="12"/>
        <color theme="1"/>
        <rFont val="Times New Roman"/>
        <family val="1"/>
        <charset val="204"/>
      </rPr>
      <t>2 340 000 $</t>
    </r>
  </si>
  <si>
    <r>
      <rPr>
        <b/>
        <sz val="12"/>
        <color rgb="FF000000"/>
        <rFont val="Times New Roman"/>
        <family val="1"/>
      </rPr>
      <t>Con-servis, LLC</t>
    </r>
    <r>
      <rPr>
        <sz val="12"/>
        <color rgb="FF000000"/>
        <rFont val="Times New Roman"/>
        <family val="1"/>
      </rPr>
      <t xml:space="preserve"> on its own behalf and on behalf of </t>
    </r>
    <r>
      <rPr>
        <b/>
        <sz val="12"/>
        <color rgb="FF000000"/>
        <rFont val="Times New Roman"/>
        <family val="1"/>
      </rPr>
      <t>DG ORDEREASY LTD</t>
    </r>
  </si>
  <si>
    <r>
      <rPr>
        <sz val="12"/>
        <color theme="1"/>
        <rFont val="Times New Roman"/>
        <family val="1"/>
        <charset val="204"/>
      </rPr>
      <t>Free storage time for the Goods is 30 calendar days, further storage costs 2 $ per day</t>
    </r>
  </si>
  <si>
    <r>
      <rPr>
        <sz val="12"/>
        <color theme="1"/>
        <rFont val="Times New Roman"/>
        <family val="1"/>
        <charset val="204"/>
      </rPr>
      <t>79 750 000 rubles, 1 404 000 $</t>
    </r>
  </si>
  <si>
    <r>
      <rPr>
        <sz val="12"/>
        <color theme="1"/>
        <rFont val="Times New Roman"/>
        <family val="1"/>
        <charset val="204"/>
      </rPr>
      <t>Free storage time for the Goods is 60 calendar days, further storage costs 2 $ per day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</si>
</sst>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</cellStyleXfs>
  <cellXfs count="22">
    <xf numFmtId="0" fontId="0" fillId="0" borderId="0" xfId="0"/>
    <xf numFmtId="0" fontId="3" fillId="0" borderId="3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/>
    </xf>
    <xf numFmtId="0" fontId="3" fillId="0" borderId="1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4" fillId="0" borderId="0" xfId="6" applyFont="1" applyAlignment="1">
      <alignment horizontal="right"/>
    </xf>
    <xf numFmtId="0" fontId="3" fillId="0" borderId="0" xfId="6" applyFont="1"/>
    <xf numFmtId="0" fontId="3" fillId="0" borderId="1" xfId="6" applyFont="1" applyBorder="1" applyAlignment="1">
      <alignment horizontal="left" vertical="center" wrapText="1"/>
    </xf>
    <xf numFmtId="0" fontId="2" fillId="0" borderId="1" xfId="6" applyFont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0" fillId="0" borderId="0" xfId="6" applyFont="1" applyAlignment="1">
      <alignment horizontal="right"/>
    </xf>
    <xf numFmtId="0" fontId="4" fillId="0" borderId="0" xfId="6" applyFont="1" applyAlignment="1">
      <alignment horizontal="right"/>
    </xf>
    <xf numFmtId="0" fontId="0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abSelected="1" zoomScale="75" zoomScaleNormal="75" workbookViewId="0">
      <selection activeCell="C87" sqref="C87"/>
    </sheetView>
  </sheetViews>
  <sheetFormatPr defaultColWidth="9.140625" defaultRowHeight="15" x14ac:dyDescent="0.25"/>
  <cols>
    <col min="1" max="1" width="7" bestFit="1" customWidth="1"/>
    <col min="2" max="3" width="29.28515625" customWidth="1"/>
    <col min="4" max="4" width="34.85546875" customWidth="1"/>
    <col min="5" max="5" width="32.140625" customWidth="1"/>
  </cols>
  <sheetData>
    <row r="1" spans="1:5" ht="20.25" customHeight="1" x14ac:dyDescent="0.3">
      <c r="C1" s="19"/>
      <c r="D1" s="12" t="s">
        <v>46</v>
      </c>
      <c r="E1" s="12"/>
    </row>
    <row r="2" spans="1:5" ht="20.25" customHeight="1" x14ac:dyDescent="0.3">
      <c r="C2" s="12" t="s">
        <v>44</v>
      </c>
      <c r="D2" s="12"/>
      <c r="E2" s="12"/>
    </row>
    <row r="3" spans="1:5" ht="20.25" customHeight="1" x14ac:dyDescent="0.3">
      <c r="C3" s="12" t="s">
        <v>45</v>
      </c>
      <c r="D3" s="12"/>
      <c r="E3" s="12"/>
    </row>
    <row r="4" spans="1:5" ht="20.25" customHeight="1" x14ac:dyDescent="0.3">
      <c r="C4" s="21"/>
      <c r="D4" s="21"/>
      <c r="E4" s="20" t="s">
        <v>43</v>
      </c>
    </row>
    <row r="5" spans="1:5" ht="28.5" customHeight="1" x14ac:dyDescent="0.3">
      <c r="E5" s="20"/>
    </row>
    <row r="6" spans="1:5" ht="37.5" customHeight="1" x14ac:dyDescent="0.25">
      <c r="A6" s="11" t="s">
        <v>0</v>
      </c>
      <c r="B6" s="11"/>
      <c r="C6" s="11"/>
      <c r="D6" s="11"/>
      <c r="E6" s="11"/>
    </row>
    <row r="7" spans="1:5" ht="27" customHeight="1" x14ac:dyDescent="0.25">
      <c r="B7" s="13"/>
      <c r="C7" s="13"/>
    </row>
    <row r="8" spans="1:5" ht="15.75" x14ac:dyDescent="0.25">
      <c r="B8" s="7" t="s">
        <v>14</v>
      </c>
      <c r="C8" s="7"/>
      <c r="D8" s="7"/>
      <c r="E8" s="7"/>
    </row>
    <row r="9" spans="1:5" ht="15.75" x14ac:dyDescent="0.25">
      <c r="B9" s="13"/>
      <c r="C9" s="13"/>
    </row>
    <row r="10" spans="1:5" ht="15.75" customHeight="1" x14ac:dyDescent="0.25">
      <c r="A10" s="6" t="s">
        <v>47</v>
      </c>
      <c r="B10" s="6" t="s">
        <v>50</v>
      </c>
      <c r="C10" s="8" t="s">
        <v>57</v>
      </c>
      <c r="D10" s="10" t="s">
        <v>67</v>
      </c>
      <c r="E10" s="9"/>
    </row>
    <row r="11" spans="1:5" ht="47.25" x14ac:dyDescent="0.25">
      <c r="A11" s="6"/>
      <c r="B11" s="6"/>
      <c r="C11" s="8"/>
      <c r="D11" s="14" t="s">
        <v>68</v>
      </c>
      <c r="E11" s="15" t="s">
        <v>75</v>
      </c>
    </row>
    <row r="12" spans="1:5" ht="33.75" customHeight="1" x14ac:dyDescent="0.25">
      <c r="A12" s="5">
        <v>1</v>
      </c>
      <c r="B12" s="15" t="s">
        <v>51</v>
      </c>
      <c r="C12" s="16" t="s">
        <v>58</v>
      </c>
      <c r="D12" s="16" t="s">
        <v>69</v>
      </c>
      <c r="E12" s="16" t="s">
        <v>10</v>
      </c>
    </row>
    <row r="13" spans="1:5" ht="15.75" x14ac:dyDescent="0.25">
      <c r="A13" s="4"/>
      <c r="B13" s="17" t="s">
        <v>52</v>
      </c>
      <c r="C13" s="17" t="s">
        <v>59</v>
      </c>
      <c r="D13" s="16">
        <v>2</v>
      </c>
      <c r="E13" s="16">
        <v>2</v>
      </c>
    </row>
    <row r="14" spans="1:5" ht="15.75" x14ac:dyDescent="0.25">
      <c r="A14" s="3"/>
      <c r="B14" s="17"/>
      <c r="C14" s="17" t="s">
        <v>60</v>
      </c>
      <c r="D14" s="16">
        <f>D13*0.45</f>
        <v>0.9</v>
      </c>
      <c r="E14" s="16">
        <f>E13*0.45</f>
        <v>0.9</v>
      </c>
    </row>
    <row r="15" spans="1:5" ht="64.5" customHeight="1" x14ac:dyDescent="0.25">
      <c r="A15" s="5">
        <v>2</v>
      </c>
      <c r="B15" s="15" t="s">
        <v>53</v>
      </c>
      <c r="C15" s="16" t="s">
        <v>58</v>
      </c>
      <c r="D15" s="16" t="s">
        <v>70</v>
      </c>
      <c r="E15" s="16" t="s">
        <v>76</v>
      </c>
    </row>
    <row r="16" spans="1:5" ht="15.75" x14ac:dyDescent="0.25">
      <c r="A16" s="4"/>
      <c r="B16" s="17" t="s">
        <v>54</v>
      </c>
      <c r="C16" s="17" t="s">
        <v>61</v>
      </c>
      <c r="D16" s="16">
        <v>2</v>
      </c>
      <c r="E16" s="16">
        <v>1</v>
      </c>
    </row>
    <row r="17" spans="1:5" ht="15.75" x14ac:dyDescent="0.25">
      <c r="A17" s="3"/>
      <c r="B17" s="17"/>
      <c r="C17" s="17" t="s">
        <v>62</v>
      </c>
      <c r="D17" s="16">
        <f>D16*0.2</f>
        <v>0.4</v>
      </c>
      <c r="E17" s="16">
        <f>E16*0.2</f>
        <v>0.2</v>
      </c>
    </row>
    <row r="18" spans="1:5" ht="129.75" customHeight="1" x14ac:dyDescent="0.25">
      <c r="A18" s="2">
        <v>3</v>
      </c>
      <c r="B18" s="15" t="s">
        <v>55</v>
      </c>
      <c r="C18" s="15" t="s">
        <v>63</v>
      </c>
      <c r="D18" s="16" t="s">
        <v>71</v>
      </c>
      <c r="E18" s="16" t="s">
        <v>77</v>
      </c>
    </row>
    <row r="19" spans="1:5" ht="15.75" x14ac:dyDescent="0.25">
      <c r="A19" s="2"/>
      <c r="B19" s="17" t="s">
        <v>56</v>
      </c>
      <c r="C19" s="17" t="s">
        <v>64</v>
      </c>
      <c r="D19" s="16">
        <v>2</v>
      </c>
      <c r="E19" s="16">
        <v>1</v>
      </c>
    </row>
    <row r="20" spans="1:5" ht="15.75" x14ac:dyDescent="0.25">
      <c r="A20" s="2"/>
      <c r="B20" s="17"/>
      <c r="C20" s="17" t="s">
        <v>65</v>
      </c>
      <c r="D20" s="16">
        <f>D19*0.35</f>
        <v>0.7</v>
      </c>
      <c r="E20" s="16">
        <f>E19*0.35</f>
        <v>0.35</v>
      </c>
    </row>
    <row r="21" spans="1:5" ht="15.75" x14ac:dyDescent="0.25">
      <c r="A21" s="8" t="s">
        <v>48</v>
      </c>
      <c r="B21" s="8"/>
      <c r="C21" s="18" t="s">
        <v>66</v>
      </c>
      <c r="D21" s="17">
        <f>D14+D17+D20</f>
        <v>2</v>
      </c>
      <c r="E21" s="17">
        <f>E14+E17+E20</f>
        <v>1.4500000000000002</v>
      </c>
    </row>
    <row r="22" spans="1:5" ht="15.75" x14ac:dyDescent="0.25">
      <c r="A22" s="10" t="s">
        <v>49</v>
      </c>
      <c r="B22" s="1"/>
      <c r="C22" s="9"/>
      <c r="D22" s="17">
        <v>1</v>
      </c>
      <c r="E22" s="17">
        <v>2</v>
      </c>
    </row>
    <row r="24" spans="1:5" ht="15.75" x14ac:dyDescent="0.25">
      <c r="B24" s="7" t="s">
        <v>31</v>
      </c>
      <c r="C24" s="7"/>
      <c r="D24" s="7"/>
      <c r="E24" s="7"/>
    </row>
    <row r="25" spans="1:5" ht="15.75" x14ac:dyDescent="0.25">
      <c r="B25" s="13"/>
      <c r="C25" s="13"/>
    </row>
    <row r="26" spans="1:5" ht="15.75" x14ac:dyDescent="0.25">
      <c r="A26" s="6" t="s">
        <v>47</v>
      </c>
      <c r="B26" s="6" t="s">
        <v>50</v>
      </c>
      <c r="C26" s="8" t="s">
        <v>57</v>
      </c>
      <c r="D26" s="10" t="s">
        <v>67</v>
      </c>
      <c r="E26" s="9"/>
    </row>
    <row r="27" spans="1:5" ht="47.25" x14ac:dyDescent="0.25">
      <c r="A27" s="6"/>
      <c r="B27" s="6"/>
      <c r="C27" s="8"/>
      <c r="D27" s="14" t="s">
        <v>68</v>
      </c>
      <c r="E27" s="15" t="s">
        <v>75</v>
      </c>
    </row>
    <row r="28" spans="1:5" ht="27.75" customHeight="1" x14ac:dyDescent="0.25">
      <c r="A28" s="5">
        <v>1</v>
      </c>
      <c r="B28" s="15" t="s">
        <v>51</v>
      </c>
      <c r="C28" s="16" t="s">
        <v>58</v>
      </c>
      <c r="D28" s="16" t="s">
        <v>72</v>
      </c>
      <c r="E28" s="16" t="s">
        <v>32</v>
      </c>
    </row>
    <row r="29" spans="1:5" ht="15.75" x14ac:dyDescent="0.25">
      <c r="A29" s="4"/>
      <c r="B29" s="17" t="s">
        <v>52</v>
      </c>
      <c r="C29" s="17" t="s">
        <v>59</v>
      </c>
      <c r="D29" s="16">
        <v>2</v>
      </c>
      <c r="E29" s="16">
        <v>2</v>
      </c>
    </row>
    <row r="30" spans="1:5" ht="15.75" x14ac:dyDescent="0.25">
      <c r="A30" s="3"/>
      <c r="B30" s="17"/>
      <c r="C30" s="17" t="s">
        <v>60</v>
      </c>
      <c r="D30" s="16">
        <f>D29*0.45</f>
        <v>0.9</v>
      </c>
      <c r="E30" s="16">
        <f>E29*0.45</f>
        <v>0.9</v>
      </c>
    </row>
    <row r="31" spans="1:5" ht="66" customHeight="1" x14ac:dyDescent="0.25">
      <c r="A31" s="5">
        <v>2</v>
      </c>
      <c r="B31" s="15" t="s">
        <v>53</v>
      </c>
      <c r="C31" s="16" t="s">
        <v>58</v>
      </c>
      <c r="D31" s="16" t="s">
        <v>33</v>
      </c>
      <c r="E31" s="16" t="s">
        <v>13</v>
      </c>
    </row>
    <row r="32" spans="1:5" ht="15.75" x14ac:dyDescent="0.25">
      <c r="A32" s="4"/>
      <c r="B32" s="17" t="s">
        <v>54</v>
      </c>
      <c r="C32" s="17" t="s">
        <v>61</v>
      </c>
      <c r="D32" s="16">
        <v>2</v>
      </c>
      <c r="E32" s="16">
        <v>1</v>
      </c>
    </row>
    <row r="33" spans="1:5" ht="15.75" x14ac:dyDescent="0.25">
      <c r="A33" s="3"/>
      <c r="B33" s="17"/>
      <c r="C33" s="17" t="s">
        <v>62</v>
      </c>
      <c r="D33" s="16">
        <f>D32*0.2</f>
        <v>0.4</v>
      </c>
      <c r="E33" s="16">
        <f>E32*0.2</f>
        <v>0.2</v>
      </c>
    </row>
    <row r="34" spans="1:5" ht="128.25" customHeight="1" x14ac:dyDescent="0.25">
      <c r="A34" s="2">
        <v>3</v>
      </c>
      <c r="B34" s="15" t="s">
        <v>55</v>
      </c>
      <c r="C34" s="15" t="s">
        <v>63</v>
      </c>
      <c r="D34" s="16" t="s">
        <v>71</v>
      </c>
      <c r="E34" s="16" t="s">
        <v>77</v>
      </c>
    </row>
    <row r="35" spans="1:5" ht="15.75" x14ac:dyDescent="0.25">
      <c r="A35" s="2"/>
      <c r="B35" s="17" t="s">
        <v>56</v>
      </c>
      <c r="C35" s="17" t="s">
        <v>64</v>
      </c>
      <c r="D35" s="16">
        <v>2</v>
      </c>
      <c r="E35" s="16">
        <v>1</v>
      </c>
    </row>
    <row r="36" spans="1:5" ht="15.75" x14ac:dyDescent="0.25">
      <c r="A36" s="2"/>
      <c r="B36" s="17"/>
      <c r="C36" s="17" t="s">
        <v>65</v>
      </c>
      <c r="D36" s="16">
        <f>D35*0.35</f>
        <v>0.7</v>
      </c>
      <c r="E36" s="16">
        <f>E35*0.35</f>
        <v>0.35</v>
      </c>
    </row>
    <row r="37" spans="1:5" ht="15.75" x14ac:dyDescent="0.25">
      <c r="A37" s="8" t="s">
        <v>48</v>
      </c>
      <c r="B37" s="8"/>
      <c r="C37" s="18" t="s">
        <v>66</v>
      </c>
      <c r="D37" s="17">
        <f>D30+D33+D36</f>
        <v>2</v>
      </c>
      <c r="E37" s="17">
        <f>E30+E33+E36</f>
        <v>1.4500000000000002</v>
      </c>
    </row>
    <row r="38" spans="1:5" ht="15.75" x14ac:dyDescent="0.25">
      <c r="A38" s="10" t="s">
        <v>49</v>
      </c>
      <c r="B38" s="1"/>
      <c r="C38" s="9"/>
      <c r="D38" s="17">
        <v>1</v>
      </c>
      <c r="E38" s="17">
        <v>2</v>
      </c>
    </row>
    <row r="39" spans="1:5" ht="33" customHeight="1" x14ac:dyDescent="0.25"/>
    <row r="40" spans="1:5" ht="15.75" x14ac:dyDescent="0.25">
      <c r="B40" s="7" t="s">
        <v>34</v>
      </c>
      <c r="C40" s="7"/>
      <c r="D40" s="7"/>
      <c r="E40" s="7"/>
    </row>
    <row r="41" spans="1:5" ht="15.75" x14ac:dyDescent="0.25">
      <c r="B41" s="13"/>
      <c r="C41" s="13"/>
    </row>
    <row r="42" spans="1:5" ht="15.75" x14ac:dyDescent="0.25">
      <c r="A42" s="6" t="s">
        <v>47</v>
      </c>
      <c r="B42" s="6" t="s">
        <v>50</v>
      </c>
      <c r="C42" s="8" t="s">
        <v>57</v>
      </c>
      <c r="D42" s="10" t="s">
        <v>67</v>
      </c>
      <c r="E42" s="9"/>
    </row>
    <row r="43" spans="1:5" ht="47.25" x14ac:dyDescent="0.25">
      <c r="A43" s="6"/>
      <c r="B43" s="6"/>
      <c r="C43" s="8"/>
      <c r="D43" s="14" t="s">
        <v>68</v>
      </c>
      <c r="E43" s="15" t="s">
        <v>75</v>
      </c>
    </row>
    <row r="44" spans="1:5" ht="15.75" x14ac:dyDescent="0.25">
      <c r="A44" s="5">
        <v>1</v>
      </c>
      <c r="B44" s="15" t="s">
        <v>51</v>
      </c>
      <c r="C44" s="16" t="s">
        <v>58</v>
      </c>
      <c r="D44" s="16" t="s">
        <v>35</v>
      </c>
      <c r="E44" s="16" t="s">
        <v>36</v>
      </c>
    </row>
    <row r="45" spans="1:5" ht="15.75" x14ac:dyDescent="0.25">
      <c r="A45" s="4"/>
      <c r="B45" s="17" t="s">
        <v>52</v>
      </c>
      <c r="C45" s="17" t="s">
        <v>59</v>
      </c>
      <c r="D45" s="16">
        <v>1</v>
      </c>
      <c r="E45" s="16">
        <v>2</v>
      </c>
    </row>
    <row r="46" spans="1:5" ht="15.75" x14ac:dyDescent="0.25">
      <c r="A46" s="3"/>
      <c r="B46" s="17"/>
      <c r="C46" s="17" t="s">
        <v>60</v>
      </c>
      <c r="D46" s="16">
        <f>D45*0.45</f>
        <v>0.45</v>
      </c>
      <c r="E46" s="16">
        <f>E45*0.45</f>
        <v>0.9</v>
      </c>
    </row>
    <row r="47" spans="1:5" ht="71.25" customHeight="1" x14ac:dyDescent="0.25">
      <c r="A47" s="5">
        <v>2</v>
      </c>
      <c r="B47" s="15" t="s">
        <v>53</v>
      </c>
      <c r="C47" s="16" t="s">
        <v>58</v>
      </c>
      <c r="D47" s="16" t="s">
        <v>11</v>
      </c>
      <c r="E47" s="16" t="s">
        <v>37</v>
      </c>
    </row>
    <row r="48" spans="1:5" ht="15.75" x14ac:dyDescent="0.25">
      <c r="A48" s="4"/>
      <c r="B48" s="17" t="s">
        <v>54</v>
      </c>
      <c r="C48" s="17" t="s">
        <v>61</v>
      </c>
      <c r="D48" s="16">
        <v>1</v>
      </c>
      <c r="E48" s="16">
        <v>2</v>
      </c>
    </row>
    <row r="49" spans="1:5" ht="15.75" x14ac:dyDescent="0.25">
      <c r="A49" s="3"/>
      <c r="B49" s="17"/>
      <c r="C49" s="17" t="s">
        <v>62</v>
      </c>
      <c r="D49" s="16">
        <f>D48*0.2</f>
        <v>0.2</v>
      </c>
      <c r="E49" s="16">
        <f>E48*0.2</f>
        <v>0.4</v>
      </c>
    </row>
    <row r="50" spans="1:5" ht="129.75" customHeight="1" x14ac:dyDescent="0.25">
      <c r="A50" s="2">
        <v>3</v>
      </c>
      <c r="B50" s="15" t="s">
        <v>55</v>
      </c>
      <c r="C50" s="15" t="s">
        <v>63</v>
      </c>
      <c r="D50" s="16" t="s">
        <v>71</v>
      </c>
      <c r="E50" s="16" t="s">
        <v>77</v>
      </c>
    </row>
    <row r="51" spans="1:5" ht="15.75" x14ac:dyDescent="0.25">
      <c r="A51" s="2"/>
      <c r="B51" s="17" t="s">
        <v>56</v>
      </c>
      <c r="C51" s="17" t="s">
        <v>64</v>
      </c>
      <c r="D51" s="16">
        <v>2</v>
      </c>
      <c r="E51" s="16">
        <v>1</v>
      </c>
    </row>
    <row r="52" spans="1:5" ht="15.75" x14ac:dyDescent="0.25">
      <c r="A52" s="2"/>
      <c r="B52" s="17"/>
      <c r="C52" s="17" t="s">
        <v>65</v>
      </c>
      <c r="D52" s="16">
        <f>D51*0.35</f>
        <v>0.7</v>
      </c>
      <c r="E52" s="16">
        <f>E51*0.35</f>
        <v>0.35</v>
      </c>
    </row>
    <row r="53" spans="1:5" ht="15.75" x14ac:dyDescent="0.25">
      <c r="A53" s="8" t="s">
        <v>48</v>
      </c>
      <c r="B53" s="8"/>
      <c r="C53" s="18" t="s">
        <v>66</v>
      </c>
      <c r="D53" s="17">
        <f>D46+D49+D52</f>
        <v>1.35</v>
      </c>
      <c r="E53" s="17">
        <f>E46+E49+E52</f>
        <v>1.65</v>
      </c>
    </row>
    <row r="54" spans="1:5" ht="15.75" x14ac:dyDescent="0.25">
      <c r="A54" s="10" t="s">
        <v>49</v>
      </c>
      <c r="B54" s="1"/>
      <c r="C54" s="9"/>
      <c r="D54" s="17">
        <v>2</v>
      </c>
      <c r="E54" s="17">
        <v>1</v>
      </c>
    </row>
    <row r="56" spans="1:5" ht="15.75" x14ac:dyDescent="0.25">
      <c r="B56" s="7" t="s">
        <v>38</v>
      </c>
      <c r="C56" s="7"/>
      <c r="D56" s="7"/>
      <c r="E56" s="7"/>
    </row>
    <row r="57" spans="1:5" ht="15.75" x14ac:dyDescent="0.25">
      <c r="B57" s="13"/>
      <c r="C57" s="13"/>
    </row>
    <row r="58" spans="1:5" ht="15.75" x14ac:dyDescent="0.25">
      <c r="A58" s="6" t="s">
        <v>47</v>
      </c>
      <c r="B58" s="6" t="s">
        <v>50</v>
      </c>
      <c r="C58" s="8" t="s">
        <v>57</v>
      </c>
      <c r="D58" s="10" t="s">
        <v>67</v>
      </c>
      <c r="E58" s="9"/>
    </row>
    <row r="59" spans="1:5" ht="47.25" x14ac:dyDescent="0.25">
      <c r="A59" s="6"/>
      <c r="B59" s="6"/>
      <c r="C59" s="8"/>
      <c r="D59" s="14" t="s">
        <v>68</v>
      </c>
      <c r="E59" s="15" t="s">
        <v>75</v>
      </c>
    </row>
    <row r="60" spans="1:5" ht="36.75" customHeight="1" x14ac:dyDescent="0.25">
      <c r="A60" s="5">
        <v>1</v>
      </c>
      <c r="B60" s="15" t="s">
        <v>51</v>
      </c>
      <c r="C60" s="16" t="s">
        <v>58</v>
      </c>
      <c r="D60" s="16" t="s">
        <v>73</v>
      </c>
      <c r="E60" s="16" t="s">
        <v>39</v>
      </c>
    </row>
    <row r="61" spans="1:5" ht="15.75" x14ac:dyDescent="0.25">
      <c r="A61" s="4"/>
      <c r="B61" s="17" t="s">
        <v>52</v>
      </c>
      <c r="C61" s="17" t="s">
        <v>59</v>
      </c>
      <c r="D61" s="16">
        <v>2</v>
      </c>
      <c r="E61" s="16">
        <v>2</v>
      </c>
    </row>
    <row r="62" spans="1:5" ht="15.75" x14ac:dyDescent="0.25">
      <c r="A62" s="3"/>
      <c r="B62" s="17"/>
      <c r="C62" s="17" t="s">
        <v>60</v>
      </c>
      <c r="D62" s="16">
        <f>D61*0.45</f>
        <v>0.9</v>
      </c>
      <c r="E62" s="16">
        <f>E61*0.45</f>
        <v>0.9</v>
      </c>
    </row>
    <row r="63" spans="1:5" ht="65.25" customHeight="1" x14ac:dyDescent="0.25">
      <c r="A63" s="5">
        <v>2</v>
      </c>
      <c r="B63" s="15" t="s">
        <v>53</v>
      </c>
      <c r="C63" s="16" t="s">
        <v>58</v>
      </c>
      <c r="D63" s="16" t="s">
        <v>70</v>
      </c>
      <c r="E63" s="16" t="s">
        <v>78</v>
      </c>
    </row>
    <row r="64" spans="1:5" ht="15.75" x14ac:dyDescent="0.25">
      <c r="A64" s="4"/>
      <c r="B64" s="17" t="s">
        <v>54</v>
      </c>
      <c r="C64" s="17" t="s">
        <v>61</v>
      </c>
      <c r="D64" s="16">
        <v>2</v>
      </c>
      <c r="E64" s="16">
        <v>1</v>
      </c>
    </row>
    <row r="65" spans="1:5" ht="15.75" x14ac:dyDescent="0.25">
      <c r="A65" s="3"/>
      <c r="B65" s="17"/>
      <c r="C65" s="17" t="s">
        <v>62</v>
      </c>
      <c r="D65" s="16">
        <f>D64*0.2</f>
        <v>0.4</v>
      </c>
      <c r="E65" s="16">
        <f>E64*0.2</f>
        <v>0.2</v>
      </c>
    </row>
    <row r="66" spans="1:5" ht="127.5" customHeight="1" x14ac:dyDescent="0.25">
      <c r="A66" s="2">
        <v>3</v>
      </c>
      <c r="B66" s="15" t="s">
        <v>55</v>
      </c>
      <c r="C66" s="15" t="s">
        <v>63</v>
      </c>
      <c r="D66" s="16" t="s">
        <v>71</v>
      </c>
      <c r="E66" s="16" t="s">
        <v>77</v>
      </c>
    </row>
    <row r="67" spans="1:5" ht="15.75" x14ac:dyDescent="0.25">
      <c r="A67" s="2"/>
      <c r="B67" s="17" t="s">
        <v>56</v>
      </c>
      <c r="C67" s="17" t="s">
        <v>64</v>
      </c>
      <c r="D67" s="16">
        <v>2</v>
      </c>
      <c r="E67" s="16">
        <v>1</v>
      </c>
    </row>
    <row r="68" spans="1:5" ht="15.75" x14ac:dyDescent="0.25">
      <c r="A68" s="2"/>
      <c r="B68" s="17"/>
      <c r="C68" s="17" t="s">
        <v>65</v>
      </c>
      <c r="D68" s="16">
        <f>D67*0.35</f>
        <v>0.7</v>
      </c>
      <c r="E68" s="16">
        <f>E67*0.35</f>
        <v>0.35</v>
      </c>
    </row>
    <row r="69" spans="1:5" ht="15.75" x14ac:dyDescent="0.25">
      <c r="A69" s="8" t="s">
        <v>48</v>
      </c>
      <c r="B69" s="8"/>
      <c r="C69" s="18" t="s">
        <v>66</v>
      </c>
      <c r="D69" s="17">
        <f>D62+D65+D68</f>
        <v>2</v>
      </c>
      <c r="E69" s="17">
        <f>E62+E65+E68</f>
        <v>1.4500000000000002</v>
      </c>
    </row>
    <row r="70" spans="1:5" ht="15.75" x14ac:dyDescent="0.25">
      <c r="A70" s="10" t="s">
        <v>49</v>
      </c>
      <c r="B70" s="1"/>
      <c r="C70" s="9"/>
      <c r="D70" s="17">
        <v>1</v>
      </c>
      <c r="E70" s="17">
        <v>2</v>
      </c>
    </row>
    <row r="72" spans="1:5" ht="15.75" x14ac:dyDescent="0.25">
      <c r="B72" s="7" t="s">
        <v>41</v>
      </c>
      <c r="C72" s="7"/>
      <c r="D72" s="7"/>
      <c r="E72" s="7"/>
    </row>
    <row r="73" spans="1:5" ht="15.75" x14ac:dyDescent="0.25">
      <c r="B73" s="13"/>
      <c r="C73" s="13"/>
    </row>
    <row r="74" spans="1:5" ht="15.75" x14ac:dyDescent="0.25">
      <c r="A74" s="6" t="s">
        <v>18</v>
      </c>
      <c r="B74" s="6" t="s">
        <v>1</v>
      </c>
      <c r="C74" s="8" t="s">
        <v>8</v>
      </c>
      <c r="D74" s="10" t="s">
        <v>5</v>
      </c>
      <c r="E74" s="9"/>
    </row>
    <row r="75" spans="1:5" ht="47.25" x14ac:dyDescent="0.25">
      <c r="A75" s="6"/>
      <c r="B75" s="6"/>
      <c r="C75" s="8"/>
      <c r="D75" s="14" t="s">
        <v>6</v>
      </c>
      <c r="E75" s="15" t="s">
        <v>15</v>
      </c>
    </row>
    <row r="76" spans="1:5" ht="32.25" customHeight="1" x14ac:dyDescent="0.25">
      <c r="A76" s="5">
        <v>1</v>
      </c>
      <c r="B76" s="15" t="s">
        <v>2</v>
      </c>
      <c r="C76" s="16" t="s">
        <v>58</v>
      </c>
      <c r="D76" s="16" t="s">
        <v>74</v>
      </c>
      <c r="E76" s="16" t="s">
        <v>42</v>
      </c>
    </row>
    <row r="77" spans="1:5" ht="15.75" x14ac:dyDescent="0.25">
      <c r="A77" s="4"/>
      <c r="B77" s="17" t="s">
        <v>19</v>
      </c>
      <c r="C77" s="17" t="s">
        <v>20</v>
      </c>
      <c r="D77" s="16">
        <v>2</v>
      </c>
      <c r="E77" s="16">
        <v>2</v>
      </c>
    </row>
    <row r="78" spans="1:5" ht="15.75" x14ac:dyDescent="0.25">
      <c r="A78" s="3"/>
      <c r="B78" s="17"/>
      <c r="C78" s="17" t="s">
        <v>26</v>
      </c>
      <c r="D78" s="16">
        <f>D77*0.45</f>
        <v>0.9</v>
      </c>
      <c r="E78" s="16">
        <f>E77*0.45</f>
        <v>0.9</v>
      </c>
    </row>
    <row r="79" spans="1:5" ht="75.75" customHeight="1" x14ac:dyDescent="0.25">
      <c r="A79" s="5">
        <v>2</v>
      </c>
      <c r="B79" s="15" t="s">
        <v>3</v>
      </c>
      <c r="C79" s="16" t="s">
        <v>9</v>
      </c>
      <c r="D79" s="16" t="s">
        <v>12</v>
      </c>
      <c r="E79" s="16" t="s">
        <v>40</v>
      </c>
    </row>
    <row r="80" spans="1:5" ht="15.75" x14ac:dyDescent="0.25">
      <c r="A80" s="4"/>
      <c r="B80" s="17" t="s">
        <v>23</v>
      </c>
      <c r="C80" s="17" t="s">
        <v>21</v>
      </c>
      <c r="D80" s="16">
        <v>2</v>
      </c>
      <c r="E80" s="16">
        <v>1</v>
      </c>
    </row>
    <row r="81" spans="1:5" ht="15.75" x14ac:dyDescent="0.25">
      <c r="A81" s="3"/>
      <c r="B81" s="17"/>
      <c r="C81" s="17" t="s">
        <v>27</v>
      </c>
      <c r="D81" s="16">
        <f>D80*0.2</f>
        <v>0.4</v>
      </c>
      <c r="E81" s="16">
        <f>E80*0.2</f>
        <v>0.2</v>
      </c>
    </row>
    <row r="82" spans="1:5" ht="146.25" customHeight="1" x14ac:dyDescent="0.25">
      <c r="A82" s="2">
        <v>3</v>
      </c>
      <c r="B82" s="15" t="s">
        <v>4</v>
      </c>
      <c r="C82" s="15" t="s">
        <v>7</v>
      </c>
      <c r="D82" s="16" t="s">
        <v>16</v>
      </c>
      <c r="E82" s="16" t="s">
        <v>17</v>
      </c>
    </row>
    <row r="83" spans="1:5" ht="15.75" x14ac:dyDescent="0.25">
      <c r="A83" s="2"/>
      <c r="B83" s="17" t="s">
        <v>22</v>
      </c>
      <c r="C83" s="17" t="s">
        <v>24</v>
      </c>
      <c r="D83" s="16">
        <v>2</v>
      </c>
      <c r="E83" s="16">
        <v>1</v>
      </c>
    </row>
    <row r="84" spans="1:5" ht="15.75" x14ac:dyDescent="0.25">
      <c r="A84" s="2"/>
      <c r="B84" s="17"/>
      <c r="C84" s="17" t="s">
        <v>28</v>
      </c>
      <c r="D84" s="16">
        <f>D83*0.35</f>
        <v>0.7</v>
      </c>
      <c r="E84" s="16">
        <f>E83*0.35</f>
        <v>0.35</v>
      </c>
    </row>
    <row r="85" spans="1:5" ht="15.75" x14ac:dyDescent="0.25">
      <c r="A85" s="8" t="s">
        <v>25</v>
      </c>
      <c r="B85" s="8"/>
      <c r="C85" s="18" t="s">
        <v>29</v>
      </c>
      <c r="D85" s="17">
        <f>D78+D81+D84</f>
        <v>2</v>
      </c>
      <c r="E85" s="17">
        <f>E78+E81+E84</f>
        <v>1.4500000000000002</v>
      </c>
    </row>
    <row r="86" spans="1:5" ht="15.75" x14ac:dyDescent="0.25">
      <c r="A86" s="10" t="s">
        <v>30</v>
      </c>
      <c r="B86" s="1"/>
      <c r="C86" s="9"/>
      <c r="D86" s="17">
        <v>1</v>
      </c>
      <c r="E86" s="17">
        <v>2</v>
      </c>
    </row>
  </sheetData>
  <mergeCells count="54">
    <mergeCell ref="A82:A84"/>
    <mergeCell ref="A85:B85"/>
    <mergeCell ref="A86:C86"/>
    <mergeCell ref="A74:A75"/>
    <mergeCell ref="B74:B75"/>
    <mergeCell ref="C74:C75"/>
    <mergeCell ref="D74:E74"/>
    <mergeCell ref="A76:A78"/>
    <mergeCell ref="A79:A81"/>
    <mergeCell ref="A60:A62"/>
    <mergeCell ref="A63:A65"/>
    <mergeCell ref="A66:A68"/>
    <mergeCell ref="A69:B69"/>
    <mergeCell ref="A70:C70"/>
    <mergeCell ref="B72:E72"/>
    <mergeCell ref="A50:A52"/>
    <mergeCell ref="A53:B53"/>
    <mergeCell ref="A54:C54"/>
    <mergeCell ref="B56:E56"/>
    <mergeCell ref="A58:A59"/>
    <mergeCell ref="B58:B59"/>
    <mergeCell ref="C58:C59"/>
    <mergeCell ref="D58:E58"/>
    <mergeCell ref="A47:A49"/>
    <mergeCell ref="A28:A30"/>
    <mergeCell ref="A31:A33"/>
    <mergeCell ref="A34:A36"/>
    <mergeCell ref="A37:B37"/>
    <mergeCell ref="A38:C38"/>
    <mergeCell ref="B40:E40"/>
    <mergeCell ref="A42:A43"/>
    <mergeCell ref="B42:B43"/>
    <mergeCell ref="C42:C43"/>
    <mergeCell ref="D42:E42"/>
    <mergeCell ref="A44:A46"/>
    <mergeCell ref="A22:C22"/>
    <mergeCell ref="B24:E24"/>
    <mergeCell ref="A26:A27"/>
    <mergeCell ref="B26:B27"/>
    <mergeCell ref="C26:C27"/>
    <mergeCell ref="D26:E26"/>
    <mergeCell ref="A12:A14"/>
    <mergeCell ref="A15:A17"/>
    <mergeCell ref="A18:A20"/>
    <mergeCell ref="B10:B11"/>
    <mergeCell ref="A21:B21"/>
    <mergeCell ref="D1:E1"/>
    <mergeCell ref="C2:E2"/>
    <mergeCell ref="C3:E3"/>
    <mergeCell ref="A6:E6"/>
    <mergeCell ref="D10:E10"/>
    <mergeCell ref="C10:C11"/>
    <mergeCell ref="B8:E8"/>
    <mergeCell ref="A10:A11"/>
  </mergeCells>
  <pageMargins left="0.7" right="0.7" top="0.75" bottom="0.75" header="0.3" footer="0.3"/>
  <pageSetup paperSize="9" scale="1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Сергиенко Руслан Владимирович</dc:creator>
  <cp:keywords/>
  <dc:description/>
  <cp:lastModifiedBy>User</cp:lastModifiedBy>
  <cp:lastPrinted>2018-06-09T11:34:39Z</cp:lastPrinted>
  <dcterms:created xsi:type="dcterms:W3CDTF">2018-06-08T10:14:20Z</dcterms:created>
  <dcterms:modified xsi:type="dcterms:W3CDTF">2018-06-14T13:19:14Z</dcterms:modified>
  <cp:category/>
  <cp:contentStatus/>
</cp:coreProperties>
</file>